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Zk2MLmFqAazM1gAr8OaSa4gbHPQ=="/>
    </ext>
  </extLst>
</workbook>
</file>

<file path=xl/sharedStrings.xml><?xml version="1.0" encoding="utf-8"?>
<sst xmlns="http://schemas.openxmlformats.org/spreadsheetml/2006/main" count="31" uniqueCount="24">
  <si>
    <t>FAC - FORMULÁRIO DE AUTORIZAÇÃO DE COMPRA</t>
  </si>
  <si>
    <t>N º controle</t>
  </si>
  <si>
    <t>Nº CHAMADO DE MANUTENÇÃO</t>
  </si>
  <si>
    <t>DATA:</t>
  </si>
  <si>
    <t>Reposicionamento e substituição da tubulação de incêndio da corbetura do P1</t>
  </si>
  <si>
    <t>ITEM</t>
  </si>
  <si>
    <t>QUANT.</t>
  </si>
  <si>
    <t>UNID.</t>
  </si>
  <si>
    <t>DESCRIÇÃO DO MATERIAL/SERVIÇO</t>
  </si>
  <si>
    <t>Severo e Tenfen</t>
  </si>
  <si>
    <t>IVO PENZ</t>
  </si>
  <si>
    <t>MOCELIN</t>
  </si>
  <si>
    <t>Menor valor</t>
  </si>
  <si>
    <t>Unitário</t>
  </si>
  <si>
    <t>Total</t>
  </si>
  <si>
    <t>TUBO - PRETO C/COST NBR 5580 4/2X3,75MM (6MTS)</t>
  </si>
  <si>
    <t>UNIAO - ASSENTO BRONZE GALVANIZADO BSP 4</t>
  </si>
  <si>
    <t>CURVA - 90 PRETO SCH-40 40 4</t>
  </si>
  <si>
    <t>TOTAL:</t>
  </si>
  <si>
    <t>IMPOSTOS:</t>
  </si>
  <si>
    <t>FRETE:</t>
  </si>
  <si>
    <t>TOTAL GERAL:</t>
  </si>
  <si>
    <t>AUTORIZAÇÃO FISCAL DO CONTRATO</t>
  </si>
  <si>
    <t>Data: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</si>
</sst>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d/mm/yyyy"/>
    <numFmt numFmtId="165" formatCode="d/m/yyyy"/>
    <numFmt numFmtId="166" formatCode="00"/>
    <numFmt numFmtId="167" formatCode="[$R$-416]\ #,##0.00;[Red]\-[$R$-416]\ #,##0.00"/>
    <numFmt numFmtId="168" formatCode="#,##0.00\ ;&quot; (&quot;#,##0.00\);&quot; -&quot;#\ ;@\ "/>
    <numFmt numFmtId="169" formatCode="&quot; R$ &quot;#,##0.00\ ;&quot; R$ (&quot;#,##0.00\);&quot; R$ -&quot;#\ ;@\ "/>
  </numFmts>
  <fonts count="9">
    <font>
      <sz val="11.0"/>
      <color rgb="FF000000"/>
      <name val="Calibri"/>
      <scheme val="minor"/>
    </font>
    <font>
      <b/>
      <sz val="24.0"/>
      <color rgb="FF000000"/>
      <name val="Arial"/>
    </font>
    <font/>
    <font>
      <b/>
      <sz val="10.0"/>
      <color rgb="FF000000"/>
      <name val="Arial"/>
    </font>
    <font>
      <b/>
      <sz val="12.0"/>
      <color rgb="FF000000"/>
      <name val="Arial"/>
    </font>
    <font>
      <b/>
      <sz val="11.0"/>
      <color rgb="FF000000"/>
      <name val="Arial"/>
    </font>
    <font>
      <b/>
      <i/>
      <sz val="11.0"/>
      <color rgb="FF000000"/>
      <name val="Arial"/>
    </font>
    <font>
      <sz val="11.0"/>
      <color rgb="FF000000"/>
      <name val="Arial"/>
    </font>
    <font>
      <sz val="10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B2B2B2"/>
        <bgColor rgb="FFB2B2B2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vertical="center"/>
    </xf>
    <xf borderId="1" fillId="0" fontId="3" numFmtId="0" xfId="0" applyAlignment="1" applyBorder="1" applyFont="1">
      <alignment horizontal="left" vertical="center"/>
    </xf>
    <xf borderId="1" fillId="0" fontId="4" numFmtId="0" xfId="0" applyBorder="1" applyFont="1"/>
    <xf borderId="1" fillId="0" fontId="5" numFmtId="0" xfId="0" applyAlignment="1" applyBorder="1" applyFont="1">
      <alignment horizontal="center" vertical="center"/>
    </xf>
    <xf borderId="1" fillId="0" fontId="5" numFmtId="164" xfId="0" applyAlignment="1" applyBorder="1" applyFont="1" applyNumberFormat="1">
      <alignment horizontal="left" vertical="center"/>
    </xf>
    <xf borderId="1" fillId="0" fontId="5" numFmtId="165" xfId="0" applyAlignment="1" applyBorder="1" applyFont="1" applyNumberFormat="1">
      <alignment horizontal="left" vertical="center"/>
    </xf>
    <xf borderId="4" fillId="2" fontId="5" numFmtId="0" xfId="0" applyAlignment="1" applyBorder="1" applyFill="1" applyFont="1">
      <alignment horizontal="center" vertical="center"/>
    </xf>
    <xf borderId="4" fillId="2" fontId="5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horizontal="center" shrinkToFit="0" wrapText="1"/>
    </xf>
    <xf borderId="5" fillId="3" fontId="5" numFmtId="0" xfId="0" applyAlignment="1" applyBorder="1" applyFill="1" applyFont="1">
      <alignment horizontal="center" shrinkToFit="0" wrapText="1"/>
    </xf>
    <xf borderId="6" fillId="0" fontId="2" numFmtId="0" xfId="0" applyBorder="1" applyFont="1"/>
    <xf borderId="7" fillId="0" fontId="2" numFmtId="0" xfId="0" applyBorder="1" applyFont="1"/>
    <xf borderId="5" fillId="4" fontId="5" numFmtId="0" xfId="0" applyAlignment="1" applyBorder="1" applyFill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2" fontId="5" numFmtId="0" xfId="0" applyAlignment="1" applyBorder="1" applyFont="1">
      <alignment horizontal="center" vertical="center"/>
    </xf>
    <xf borderId="13" fillId="0" fontId="6" numFmtId="166" xfId="0" applyAlignment="1" applyBorder="1" applyFont="1" applyNumberFormat="1">
      <alignment horizontal="center" vertical="center"/>
    </xf>
    <xf borderId="13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3" fillId="5" fontId="5" numFmtId="167" xfId="0" applyAlignment="1" applyBorder="1" applyFill="1" applyFont="1" applyNumberFormat="1">
      <alignment horizontal="center" shrinkToFit="0" vertical="center" wrapText="1"/>
    </xf>
    <xf borderId="13" fillId="4" fontId="7" numFmtId="167" xfId="0" applyAlignment="1" applyBorder="1" applyFont="1" applyNumberFormat="1">
      <alignment horizontal="center" shrinkToFit="0" vertical="center" wrapText="1"/>
    </xf>
    <xf borderId="13" fillId="0" fontId="7" numFmtId="167" xfId="0" applyAlignment="1" applyBorder="1" applyFont="1" applyNumberFormat="1">
      <alignment horizontal="center" shrinkToFit="0" vertical="center" wrapText="1"/>
    </xf>
    <xf borderId="13" fillId="5" fontId="7" numFmtId="167" xfId="0" applyAlignment="1" applyBorder="1" applyFont="1" applyNumberFormat="1">
      <alignment horizontal="center" vertical="center"/>
    </xf>
    <xf borderId="13" fillId="0" fontId="7" numFmtId="167" xfId="0" applyAlignment="1" applyBorder="1" applyFont="1" applyNumberFormat="1">
      <alignment horizontal="center" vertical="center"/>
    </xf>
    <xf borderId="13" fillId="4" fontId="7" numFmtId="167" xfId="0" applyAlignment="1" applyBorder="1" applyFont="1" applyNumberFormat="1">
      <alignment horizontal="center" vertical="center"/>
    </xf>
    <xf borderId="13" fillId="0" fontId="7" numFmtId="0" xfId="0" applyAlignment="1" applyBorder="1" applyFont="1">
      <alignment horizontal="left" vertical="center"/>
    </xf>
    <xf borderId="5" fillId="0" fontId="7" numFmtId="0" xfId="0" applyAlignment="1" applyBorder="1" applyFont="1">
      <alignment horizontal="left" shrinkToFit="0" vertical="top" wrapText="1"/>
    </xf>
    <xf borderId="14" fillId="0" fontId="2" numFmtId="0" xfId="0" applyBorder="1" applyFont="1"/>
    <xf borderId="13" fillId="0" fontId="4" numFmtId="0" xfId="0" applyAlignment="1" applyBorder="1" applyFont="1">
      <alignment vertical="center"/>
    </xf>
    <xf borderId="13" fillId="0" fontId="5" numFmtId="168" xfId="0" applyAlignment="1" applyBorder="1" applyFont="1" applyNumberFormat="1">
      <alignment horizontal="center" vertical="center"/>
    </xf>
    <xf borderId="13" fillId="0" fontId="7" numFmtId="0" xfId="0" applyBorder="1" applyFont="1"/>
    <xf borderId="13" fillId="0" fontId="3" numFmtId="168" xfId="0" applyAlignment="1" applyBorder="1" applyFont="1" applyNumberFormat="1">
      <alignment horizontal="center"/>
    </xf>
    <xf borderId="13" fillId="0" fontId="4" numFmtId="169" xfId="0" applyAlignment="1" applyBorder="1" applyFont="1" applyNumberFormat="1">
      <alignment horizontal="center" vertical="center"/>
    </xf>
    <xf borderId="13" fillId="0" fontId="3" numFmtId="168" xfId="0" applyAlignment="1" applyBorder="1" applyFont="1" applyNumberFormat="1">
      <alignment horizontal="center" readingOrder="0"/>
    </xf>
    <xf borderId="13" fillId="0" fontId="4" numFmtId="168" xfId="0" applyAlignment="1" applyBorder="1" applyFont="1" applyNumberFormat="1">
      <alignment vertical="center"/>
    </xf>
    <xf borderId="13" fillId="2" fontId="5" numFmtId="169" xfId="0" applyAlignment="1" applyBorder="1" applyFont="1" applyNumberFormat="1">
      <alignment horizontal="center" vertical="center"/>
    </xf>
    <xf borderId="15" fillId="0" fontId="2" numFmtId="0" xfId="0" applyBorder="1" applyFont="1"/>
    <xf borderId="13" fillId="0" fontId="8" numFmtId="0" xfId="0" applyBorder="1" applyFont="1"/>
    <xf borderId="1" fillId="0" fontId="4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4">
    <dxf>
      <font>
        <color rgb="FF000000"/>
      </font>
      <fill>
        <patternFill patternType="solid">
          <fgColor rgb="FFD9D9D9"/>
          <bgColor rgb="FFD9D9D9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FFFFFF"/>
      </font>
      <fill>
        <patternFill patternType="solid">
          <fgColor rgb="FF0D0D0D"/>
          <bgColor rgb="FF0D0D0D"/>
        </patternFill>
      </fill>
      <border/>
    </dxf>
    <dxf>
      <font/>
      <fill>
        <patternFill patternType="solid">
          <fgColor rgb="FFA6A6A6"/>
          <bgColor rgb="FFA6A6A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8.57"/>
    <col customWidth="1" min="3" max="3" width="6.43"/>
    <col customWidth="1" min="4" max="4" width="56.57"/>
    <col customWidth="1" min="5" max="5" width="14.0"/>
    <col customWidth="1" min="6" max="10" width="12.43"/>
    <col customWidth="1" min="11" max="12" width="16.71"/>
    <col customWidth="1" min="13" max="20" width="9.86"/>
  </cols>
  <sheetData>
    <row r="1" ht="43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18.0" customHeight="1">
      <c r="A2" s="4" t="s">
        <v>1</v>
      </c>
      <c r="B2" s="3"/>
      <c r="C2" s="4" t="s">
        <v>2</v>
      </c>
      <c r="D2" s="3"/>
      <c r="E2" s="5" t="s">
        <v>3</v>
      </c>
      <c r="F2" s="2"/>
      <c r="G2" s="2"/>
      <c r="H2" s="2"/>
      <c r="I2" s="2"/>
      <c r="J2" s="3"/>
      <c r="K2" s="4"/>
      <c r="L2" s="3"/>
    </row>
    <row r="3" ht="21.75" customHeight="1">
      <c r="A3" s="6"/>
      <c r="B3" s="3"/>
      <c r="C3" s="7" t="s">
        <v>4</v>
      </c>
      <c r="D3" s="3"/>
      <c r="E3" s="8">
        <v>45022.0</v>
      </c>
      <c r="F3" s="2"/>
      <c r="G3" s="2"/>
      <c r="H3" s="2"/>
      <c r="I3" s="2"/>
      <c r="J3" s="3"/>
      <c r="K3" s="9"/>
      <c r="L3" s="3"/>
    </row>
    <row r="4" ht="15.0" customHeight="1">
      <c r="A4" s="10" t="s">
        <v>5</v>
      </c>
      <c r="B4" s="10" t="s">
        <v>6</v>
      </c>
      <c r="C4" s="10" t="s">
        <v>7</v>
      </c>
      <c r="D4" s="11" t="s">
        <v>8</v>
      </c>
      <c r="E4" s="12" t="s">
        <v>9</v>
      </c>
      <c r="F4" s="3"/>
      <c r="G4" s="12" t="s">
        <v>10</v>
      </c>
      <c r="H4" s="3"/>
      <c r="I4" s="12" t="s">
        <v>11</v>
      </c>
      <c r="J4" s="3"/>
      <c r="K4" s="13" t="s">
        <v>12</v>
      </c>
      <c r="L4" s="14"/>
    </row>
    <row r="5" ht="14.25" customHeight="1">
      <c r="A5" s="15"/>
      <c r="B5" s="15"/>
      <c r="C5" s="15"/>
      <c r="D5" s="15"/>
      <c r="E5" s="16"/>
      <c r="F5" s="14"/>
      <c r="G5" s="16"/>
      <c r="H5" s="14"/>
      <c r="I5" s="16"/>
      <c r="J5" s="14"/>
      <c r="K5" s="17"/>
      <c r="L5" s="18"/>
    </row>
    <row r="6" ht="14.25" customHeight="1">
      <c r="A6" s="15"/>
      <c r="B6" s="15"/>
      <c r="C6" s="15"/>
      <c r="D6" s="15"/>
      <c r="E6" s="19"/>
      <c r="F6" s="20"/>
      <c r="G6" s="19"/>
      <c r="H6" s="20"/>
      <c r="I6" s="19"/>
      <c r="J6" s="20"/>
      <c r="K6" s="19"/>
      <c r="L6" s="20"/>
    </row>
    <row r="7" ht="14.25" customHeight="1">
      <c r="A7" s="21"/>
      <c r="B7" s="21"/>
      <c r="C7" s="21"/>
      <c r="D7" s="21"/>
      <c r="E7" s="22" t="s">
        <v>13</v>
      </c>
      <c r="F7" s="22" t="s">
        <v>14</v>
      </c>
      <c r="G7" s="22" t="s">
        <v>13</v>
      </c>
      <c r="H7" s="22" t="s">
        <v>14</v>
      </c>
      <c r="I7" s="22" t="s">
        <v>13</v>
      </c>
      <c r="J7" s="22" t="s">
        <v>14</v>
      </c>
      <c r="K7" s="22" t="s">
        <v>13</v>
      </c>
      <c r="L7" s="22" t="s">
        <v>14</v>
      </c>
    </row>
    <row r="8" ht="14.25" customHeight="1">
      <c r="A8" s="23">
        <v>1.0</v>
      </c>
      <c r="B8" s="24">
        <v>2.0</v>
      </c>
      <c r="C8" s="24"/>
      <c r="D8" s="25" t="s">
        <v>15</v>
      </c>
      <c r="E8" s="26">
        <v>719.87</v>
      </c>
      <c r="F8" s="27">
        <f t="shared" ref="F8:F32" si="1">B8*E8</f>
        <v>1439.74</v>
      </c>
      <c r="G8" s="26">
        <v>729.87</v>
      </c>
      <c r="H8" s="28">
        <f t="shared" ref="H8:H32" si="2">B8*G8</f>
        <v>1459.74</v>
      </c>
      <c r="I8" s="26">
        <v>939.0</v>
      </c>
      <c r="J8" s="27">
        <f t="shared" ref="J8:J32" si="3">B8*I8</f>
        <v>1878</v>
      </c>
      <c r="K8" s="29">
        <f t="array" ref="K8">MINA(IF(E8:J8&lt;=0,"",E8:J8))</f>
        <v>719.87</v>
      </c>
      <c r="L8" s="30">
        <f t="shared" ref="L8:L32" si="4">B8*K8</f>
        <v>1439.74</v>
      </c>
    </row>
    <row r="9" ht="14.25" customHeight="1">
      <c r="A9" s="23">
        <v>2.0</v>
      </c>
      <c r="B9" s="24">
        <v>1.0</v>
      </c>
      <c r="C9" s="24"/>
      <c r="D9" s="25" t="s">
        <v>16</v>
      </c>
      <c r="E9" s="26">
        <v>834.73</v>
      </c>
      <c r="F9" s="27">
        <f t="shared" si="1"/>
        <v>834.73</v>
      </c>
      <c r="G9" s="26">
        <v>835.73</v>
      </c>
      <c r="H9" s="30">
        <f t="shared" si="2"/>
        <v>835.73</v>
      </c>
      <c r="I9" s="26">
        <v>482.54</v>
      </c>
      <c r="J9" s="31">
        <f t="shared" si="3"/>
        <v>482.54</v>
      </c>
      <c r="K9" s="29">
        <f t="array" ref="K9">MINA(IF(E9:J9&lt;=0,"",E9:J9))</f>
        <v>482.54</v>
      </c>
      <c r="L9" s="30">
        <f t="shared" si="4"/>
        <v>482.54</v>
      </c>
    </row>
    <row r="10" ht="14.25" customHeight="1">
      <c r="A10" s="23">
        <v>3.0</v>
      </c>
      <c r="B10" s="24">
        <v>2.0</v>
      </c>
      <c r="C10" s="24"/>
      <c r="D10" s="25" t="s">
        <v>17</v>
      </c>
      <c r="E10" s="26">
        <v>145.78</v>
      </c>
      <c r="F10" s="27">
        <f t="shared" si="1"/>
        <v>291.56</v>
      </c>
      <c r="G10" s="26">
        <v>146.78</v>
      </c>
      <c r="H10" s="30">
        <f t="shared" si="2"/>
        <v>293.56</v>
      </c>
      <c r="I10" s="26">
        <v>292.0</v>
      </c>
      <c r="J10" s="31">
        <f t="shared" si="3"/>
        <v>584</v>
      </c>
      <c r="K10" s="29">
        <f t="array" ref="K10">MINA(IF(E10:J10&lt;=0,"",E10:J10))</f>
        <v>145.78</v>
      </c>
      <c r="L10" s="30">
        <f t="shared" si="4"/>
        <v>291.56</v>
      </c>
    </row>
    <row r="11" ht="14.25" customHeight="1">
      <c r="A11" s="23">
        <v>4.0</v>
      </c>
      <c r="B11" s="24"/>
      <c r="C11" s="24"/>
      <c r="D11" s="25"/>
      <c r="E11" s="26"/>
      <c r="F11" s="27">
        <f t="shared" si="1"/>
        <v>0</v>
      </c>
      <c r="G11" s="26"/>
      <c r="H11" s="30">
        <f t="shared" si="2"/>
        <v>0</v>
      </c>
      <c r="I11" s="26"/>
      <c r="J11" s="30">
        <f t="shared" si="3"/>
        <v>0</v>
      </c>
      <c r="K11" s="29">
        <f t="array" ref="K11">MINA(IF(E11:J11&lt;=0,"",E11:J11))</f>
        <v>0</v>
      </c>
      <c r="L11" s="30">
        <f t="shared" si="4"/>
        <v>0</v>
      </c>
    </row>
    <row r="12" ht="14.25" customHeight="1">
      <c r="A12" s="23">
        <v>5.0</v>
      </c>
      <c r="B12" s="24"/>
      <c r="C12" s="24"/>
      <c r="D12" s="32"/>
      <c r="E12" s="26"/>
      <c r="F12" s="27">
        <f t="shared" si="1"/>
        <v>0</v>
      </c>
      <c r="G12" s="26"/>
      <c r="H12" s="30">
        <f t="shared" si="2"/>
        <v>0</v>
      </c>
      <c r="I12" s="26"/>
      <c r="J12" s="30">
        <f t="shared" si="3"/>
        <v>0</v>
      </c>
      <c r="K12" s="29">
        <f t="array" ref="K12">MINA(IF(E12:J12&lt;=0,"",E12:J12))</f>
        <v>0</v>
      </c>
      <c r="L12" s="30">
        <f t="shared" si="4"/>
        <v>0</v>
      </c>
    </row>
    <row r="13" ht="14.25" customHeight="1">
      <c r="A13" s="23">
        <v>6.0</v>
      </c>
      <c r="B13" s="24"/>
      <c r="C13" s="24"/>
      <c r="D13" s="32"/>
      <c r="E13" s="26"/>
      <c r="F13" s="27">
        <f t="shared" si="1"/>
        <v>0</v>
      </c>
      <c r="G13" s="26"/>
      <c r="H13" s="30">
        <f t="shared" si="2"/>
        <v>0</v>
      </c>
      <c r="I13" s="26"/>
      <c r="J13" s="30">
        <f t="shared" si="3"/>
        <v>0</v>
      </c>
      <c r="K13" s="29">
        <f t="array" ref="K13">MINA(IF(E13:J13&lt;=0,"",E13:J13))</f>
        <v>0</v>
      </c>
      <c r="L13" s="30">
        <f t="shared" si="4"/>
        <v>0</v>
      </c>
    </row>
    <row r="14" ht="14.25" customHeight="1">
      <c r="A14" s="23">
        <v>7.0</v>
      </c>
      <c r="B14" s="24"/>
      <c r="C14" s="24"/>
      <c r="D14" s="32"/>
      <c r="E14" s="26"/>
      <c r="F14" s="27">
        <f t="shared" si="1"/>
        <v>0</v>
      </c>
      <c r="G14" s="26"/>
      <c r="H14" s="30">
        <f t="shared" si="2"/>
        <v>0</v>
      </c>
      <c r="I14" s="26"/>
      <c r="J14" s="30">
        <f t="shared" si="3"/>
        <v>0</v>
      </c>
      <c r="K14" s="29">
        <f t="array" ref="K14">MINA(IF(E14:J14&lt;=0,"",E14:J14))</f>
        <v>0</v>
      </c>
      <c r="L14" s="30">
        <f t="shared" si="4"/>
        <v>0</v>
      </c>
    </row>
    <row r="15" ht="14.25" customHeight="1">
      <c r="A15" s="23">
        <v>8.0</v>
      </c>
      <c r="B15" s="24"/>
      <c r="C15" s="24"/>
      <c r="D15" s="32"/>
      <c r="E15" s="26"/>
      <c r="F15" s="27">
        <f t="shared" si="1"/>
        <v>0</v>
      </c>
      <c r="G15" s="26"/>
      <c r="H15" s="30">
        <f t="shared" si="2"/>
        <v>0</v>
      </c>
      <c r="I15" s="26"/>
      <c r="J15" s="30">
        <f t="shared" si="3"/>
        <v>0</v>
      </c>
      <c r="K15" s="29">
        <f t="array" ref="K15">MINA(IF(E15:J15&lt;=0,"",E15:J15))</f>
        <v>0</v>
      </c>
      <c r="L15" s="30">
        <f t="shared" si="4"/>
        <v>0</v>
      </c>
    </row>
    <row r="16" ht="14.25" customHeight="1">
      <c r="A16" s="23">
        <v>9.0</v>
      </c>
      <c r="B16" s="24"/>
      <c r="C16" s="24"/>
      <c r="D16" s="32"/>
      <c r="E16" s="26"/>
      <c r="F16" s="27">
        <f t="shared" si="1"/>
        <v>0</v>
      </c>
      <c r="G16" s="26"/>
      <c r="H16" s="30">
        <f t="shared" si="2"/>
        <v>0</v>
      </c>
      <c r="I16" s="26"/>
      <c r="J16" s="30">
        <f t="shared" si="3"/>
        <v>0</v>
      </c>
      <c r="K16" s="29">
        <f t="array" ref="K16">MINA(IF(E16:J16&lt;=0,"",E16:J16))</f>
        <v>0</v>
      </c>
      <c r="L16" s="30">
        <f t="shared" si="4"/>
        <v>0</v>
      </c>
    </row>
    <row r="17" ht="14.25" customHeight="1">
      <c r="A17" s="23">
        <v>10.0</v>
      </c>
      <c r="B17" s="24"/>
      <c r="C17" s="24"/>
      <c r="D17" s="32"/>
      <c r="E17" s="26"/>
      <c r="F17" s="27">
        <f t="shared" si="1"/>
        <v>0</v>
      </c>
      <c r="G17" s="26"/>
      <c r="H17" s="30">
        <f t="shared" si="2"/>
        <v>0</v>
      </c>
      <c r="I17" s="26"/>
      <c r="J17" s="30">
        <f t="shared" si="3"/>
        <v>0</v>
      </c>
      <c r="K17" s="29">
        <f t="array" ref="K17">MINA(IF(E17:J17&lt;=0,"",E17:J17))</f>
        <v>0</v>
      </c>
      <c r="L17" s="30">
        <f t="shared" si="4"/>
        <v>0</v>
      </c>
    </row>
    <row r="18" ht="14.25" hidden="1" customHeight="1">
      <c r="A18" s="23">
        <v>11.0</v>
      </c>
      <c r="B18" s="24"/>
      <c r="C18" s="24"/>
      <c r="D18" s="32"/>
      <c r="E18" s="26"/>
      <c r="F18" s="27">
        <f t="shared" si="1"/>
        <v>0</v>
      </c>
      <c r="G18" s="26"/>
      <c r="H18" s="30">
        <f t="shared" si="2"/>
        <v>0</v>
      </c>
      <c r="I18" s="26"/>
      <c r="J18" s="30">
        <f t="shared" si="3"/>
        <v>0</v>
      </c>
      <c r="K18" s="29">
        <f t="array" ref="K18">MINA(IF(E18:J18&lt;=0,"",E18:J18))</f>
        <v>0</v>
      </c>
      <c r="L18" s="30">
        <f t="shared" si="4"/>
        <v>0</v>
      </c>
    </row>
    <row r="19" ht="14.25" hidden="1" customHeight="1">
      <c r="A19" s="23">
        <v>12.0</v>
      </c>
      <c r="B19" s="24"/>
      <c r="C19" s="24"/>
      <c r="D19" s="25"/>
      <c r="E19" s="26"/>
      <c r="F19" s="27">
        <f t="shared" si="1"/>
        <v>0</v>
      </c>
      <c r="G19" s="26"/>
      <c r="H19" s="30">
        <f t="shared" si="2"/>
        <v>0</v>
      </c>
      <c r="I19" s="26"/>
      <c r="J19" s="30">
        <f t="shared" si="3"/>
        <v>0</v>
      </c>
      <c r="K19" s="29">
        <f t="array" ref="K19">MINA(IF(E19:J19&lt;=0,"",E19:J19))</f>
        <v>0</v>
      </c>
      <c r="L19" s="30">
        <f t="shared" si="4"/>
        <v>0</v>
      </c>
    </row>
    <row r="20" ht="14.25" hidden="1" customHeight="1">
      <c r="A20" s="23">
        <v>13.0</v>
      </c>
      <c r="B20" s="24"/>
      <c r="C20" s="24"/>
      <c r="D20" s="32"/>
      <c r="E20" s="26"/>
      <c r="F20" s="27">
        <f t="shared" si="1"/>
        <v>0</v>
      </c>
      <c r="G20" s="26"/>
      <c r="H20" s="30">
        <f t="shared" si="2"/>
        <v>0</v>
      </c>
      <c r="I20" s="26"/>
      <c r="J20" s="30">
        <f t="shared" si="3"/>
        <v>0</v>
      </c>
      <c r="K20" s="29">
        <f t="array" ref="K20">MINA(IF(E20:J20&lt;=0,"",E20:J20))</f>
        <v>0</v>
      </c>
      <c r="L20" s="30">
        <f t="shared" si="4"/>
        <v>0</v>
      </c>
    </row>
    <row r="21" ht="14.25" hidden="1" customHeight="1">
      <c r="A21" s="23">
        <v>14.0</v>
      </c>
      <c r="B21" s="24"/>
      <c r="C21" s="24"/>
      <c r="D21" s="32"/>
      <c r="E21" s="26"/>
      <c r="F21" s="27">
        <f t="shared" si="1"/>
        <v>0</v>
      </c>
      <c r="G21" s="26"/>
      <c r="H21" s="30">
        <f t="shared" si="2"/>
        <v>0</v>
      </c>
      <c r="I21" s="26"/>
      <c r="J21" s="30">
        <f t="shared" si="3"/>
        <v>0</v>
      </c>
      <c r="K21" s="29">
        <f t="array" ref="K21">MINA(IF(E21:J21&lt;=0,"",E21:J21))</f>
        <v>0</v>
      </c>
      <c r="L21" s="30">
        <f t="shared" si="4"/>
        <v>0</v>
      </c>
    </row>
    <row r="22" ht="14.25" hidden="1" customHeight="1">
      <c r="A22" s="23">
        <v>15.0</v>
      </c>
      <c r="B22" s="24"/>
      <c r="C22" s="24"/>
      <c r="D22" s="32"/>
      <c r="E22" s="26"/>
      <c r="F22" s="27">
        <f t="shared" si="1"/>
        <v>0</v>
      </c>
      <c r="G22" s="26"/>
      <c r="H22" s="30">
        <f t="shared" si="2"/>
        <v>0</v>
      </c>
      <c r="I22" s="26"/>
      <c r="J22" s="30">
        <f t="shared" si="3"/>
        <v>0</v>
      </c>
      <c r="K22" s="29">
        <f t="array" ref="K22">MINA(IF(E22:J22&lt;=0,"",E22:J22))</f>
        <v>0</v>
      </c>
      <c r="L22" s="30">
        <f t="shared" si="4"/>
        <v>0</v>
      </c>
    </row>
    <row r="23" ht="14.25" hidden="1" customHeight="1">
      <c r="A23" s="23">
        <v>16.0</v>
      </c>
      <c r="B23" s="24"/>
      <c r="C23" s="24"/>
      <c r="D23" s="32"/>
      <c r="E23" s="26"/>
      <c r="F23" s="27">
        <f t="shared" si="1"/>
        <v>0</v>
      </c>
      <c r="G23" s="26"/>
      <c r="H23" s="30">
        <f t="shared" si="2"/>
        <v>0</v>
      </c>
      <c r="I23" s="26"/>
      <c r="J23" s="30">
        <f t="shared" si="3"/>
        <v>0</v>
      </c>
      <c r="K23" s="29">
        <f t="array" ref="K23">MINA(IF(E23:J23&lt;=0,"",E23:J23))</f>
        <v>0</v>
      </c>
      <c r="L23" s="30">
        <f t="shared" si="4"/>
        <v>0</v>
      </c>
    </row>
    <row r="24" ht="14.25" hidden="1" customHeight="1">
      <c r="A24" s="23">
        <v>17.0</v>
      </c>
      <c r="B24" s="24"/>
      <c r="C24" s="24"/>
      <c r="D24" s="32"/>
      <c r="E24" s="26"/>
      <c r="F24" s="27">
        <f t="shared" si="1"/>
        <v>0</v>
      </c>
      <c r="G24" s="26"/>
      <c r="H24" s="30">
        <f t="shared" si="2"/>
        <v>0</v>
      </c>
      <c r="I24" s="26"/>
      <c r="J24" s="30">
        <f t="shared" si="3"/>
        <v>0</v>
      </c>
      <c r="K24" s="29">
        <f t="array" ref="K24">MINA(IF(E24:J24&lt;=0,"",E24:J24))</f>
        <v>0</v>
      </c>
      <c r="L24" s="30">
        <f t="shared" si="4"/>
        <v>0</v>
      </c>
    </row>
    <row r="25" ht="14.25" hidden="1" customHeight="1">
      <c r="A25" s="23">
        <v>18.0</v>
      </c>
      <c r="B25" s="24"/>
      <c r="C25" s="24"/>
      <c r="D25" s="32"/>
      <c r="E25" s="26"/>
      <c r="F25" s="27">
        <f t="shared" si="1"/>
        <v>0</v>
      </c>
      <c r="G25" s="26"/>
      <c r="H25" s="30">
        <f t="shared" si="2"/>
        <v>0</v>
      </c>
      <c r="I25" s="26"/>
      <c r="J25" s="30">
        <f t="shared" si="3"/>
        <v>0</v>
      </c>
      <c r="K25" s="29">
        <f t="array" ref="K25">MINA(IF(E25:J25&lt;=0,"",E25:J25))</f>
        <v>0</v>
      </c>
      <c r="L25" s="30">
        <f t="shared" si="4"/>
        <v>0</v>
      </c>
    </row>
    <row r="26" ht="14.25" hidden="1" customHeight="1">
      <c r="A26" s="23">
        <v>19.0</v>
      </c>
      <c r="B26" s="24"/>
      <c r="C26" s="24"/>
      <c r="D26" s="32"/>
      <c r="E26" s="26"/>
      <c r="F26" s="27">
        <f t="shared" si="1"/>
        <v>0</v>
      </c>
      <c r="G26" s="26"/>
      <c r="H26" s="30">
        <f t="shared" si="2"/>
        <v>0</v>
      </c>
      <c r="I26" s="26"/>
      <c r="J26" s="30">
        <f t="shared" si="3"/>
        <v>0</v>
      </c>
      <c r="K26" s="29">
        <f t="array" ref="K26">MINA(IF(E26:J26&lt;=0,"",E26:J26))</f>
        <v>0</v>
      </c>
      <c r="L26" s="30">
        <f t="shared" si="4"/>
        <v>0</v>
      </c>
    </row>
    <row r="27" ht="14.25" hidden="1" customHeight="1">
      <c r="A27" s="23">
        <v>20.0</v>
      </c>
      <c r="B27" s="24"/>
      <c r="C27" s="24"/>
      <c r="D27" s="32"/>
      <c r="E27" s="26"/>
      <c r="F27" s="27">
        <f t="shared" si="1"/>
        <v>0</v>
      </c>
      <c r="G27" s="26"/>
      <c r="H27" s="30">
        <f t="shared" si="2"/>
        <v>0</v>
      </c>
      <c r="I27" s="26"/>
      <c r="J27" s="30">
        <f t="shared" si="3"/>
        <v>0</v>
      </c>
      <c r="K27" s="29">
        <f t="array" ref="K27">MINA(IF(E27:J27&lt;=0,"",E27:J27))</f>
        <v>0</v>
      </c>
      <c r="L27" s="30">
        <f t="shared" si="4"/>
        <v>0</v>
      </c>
    </row>
    <row r="28" ht="14.25" hidden="1" customHeight="1">
      <c r="A28" s="23">
        <v>21.0</v>
      </c>
      <c r="B28" s="24"/>
      <c r="C28" s="24"/>
      <c r="D28" s="32"/>
      <c r="E28" s="26"/>
      <c r="F28" s="27">
        <f t="shared" si="1"/>
        <v>0</v>
      </c>
      <c r="G28" s="26"/>
      <c r="H28" s="30">
        <f t="shared" si="2"/>
        <v>0</v>
      </c>
      <c r="I28" s="26"/>
      <c r="J28" s="30">
        <f t="shared" si="3"/>
        <v>0</v>
      </c>
      <c r="K28" s="29">
        <f t="array" ref="K28">MINA(IF(E28:J28&lt;=0,"",E28:J28))</f>
        <v>0</v>
      </c>
      <c r="L28" s="30">
        <f t="shared" si="4"/>
        <v>0</v>
      </c>
    </row>
    <row r="29" ht="14.25" hidden="1" customHeight="1">
      <c r="A29" s="23">
        <v>22.0</v>
      </c>
      <c r="B29" s="24"/>
      <c r="C29" s="24"/>
      <c r="D29" s="32"/>
      <c r="E29" s="26"/>
      <c r="F29" s="27">
        <f t="shared" si="1"/>
        <v>0</v>
      </c>
      <c r="G29" s="26"/>
      <c r="H29" s="30">
        <f t="shared" si="2"/>
        <v>0</v>
      </c>
      <c r="I29" s="26"/>
      <c r="J29" s="30">
        <f t="shared" si="3"/>
        <v>0</v>
      </c>
      <c r="K29" s="29">
        <f t="array" ref="K29">MINA(IF(E29:J29&lt;=0,"",E29:J29))</f>
        <v>0</v>
      </c>
      <c r="L29" s="30">
        <f t="shared" si="4"/>
        <v>0</v>
      </c>
    </row>
    <row r="30" ht="14.25" hidden="1" customHeight="1">
      <c r="A30" s="23">
        <v>23.0</v>
      </c>
      <c r="B30" s="24"/>
      <c r="C30" s="24"/>
      <c r="D30" s="32"/>
      <c r="E30" s="26"/>
      <c r="F30" s="27">
        <f t="shared" si="1"/>
        <v>0</v>
      </c>
      <c r="G30" s="26"/>
      <c r="H30" s="30">
        <f t="shared" si="2"/>
        <v>0</v>
      </c>
      <c r="I30" s="26"/>
      <c r="J30" s="30">
        <f t="shared" si="3"/>
        <v>0</v>
      </c>
      <c r="K30" s="29">
        <f t="array" ref="K30">MINA(IF(E30:J30&lt;=0,"",E30:J30))</f>
        <v>0</v>
      </c>
      <c r="L30" s="30">
        <f t="shared" si="4"/>
        <v>0</v>
      </c>
    </row>
    <row r="31" ht="14.25" hidden="1" customHeight="1">
      <c r="A31" s="23">
        <v>24.0</v>
      </c>
      <c r="B31" s="24"/>
      <c r="C31" s="24"/>
      <c r="D31" s="32"/>
      <c r="E31" s="26"/>
      <c r="F31" s="27">
        <f t="shared" si="1"/>
        <v>0</v>
      </c>
      <c r="G31" s="26"/>
      <c r="H31" s="30">
        <f t="shared" si="2"/>
        <v>0</v>
      </c>
      <c r="I31" s="26"/>
      <c r="J31" s="30">
        <f t="shared" si="3"/>
        <v>0</v>
      </c>
      <c r="K31" s="29">
        <v>3.0</v>
      </c>
      <c r="L31" s="30">
        <f t="shared" si="4"/>
        <v>0</v>
      </c>
    </row>
    <row r="32" ht="14.25" hidden="1" customHeight="1">
      <c r="A32" s="23">
        <v>25.0</v>
      </c>
      <c r="B32" s="24"/>
      <c r="C32" s="24"/>
      <c r="D32" s="25"/>
      <c r="E32" s="26"/>
      <c r="F32" s="27">
        <f t="shared" si="1"/>
        <v>0</v>
      </c>
      <c r="G32" s="26"/>
      <c r="H32" s="30">
        <f t="shared" si="2"/>
        <v>0</v>
      </c>
      <c r="I32" s="26"/>
      <c r="J32" s="30">
        <f t="shared" si="3"/>
        <v>0</v>
      </c>
      <c r="K32" s="29">
        <f t="array" ref="K32">MINA(IF(E32:J32&lt;=0,"",E32:J32))</f>
        <v>0</v>
      </c>
      <c r="L32" s="30">
        <f t="shared" si="4"/>
        <v>0</v>
      </c>
    </row>
    <row r="33" ht="5.25" customHeight="1"/>
    <row r="34" ht="15.0" customHeight="1">
      <c r="A34" s="33"/>
      <c r="B34" s="34"/>
      <c r="C34" s="34"/>
      <c r="D34" s="14"/>
      <c r="E34" s="35" t="s">
        <v>18</v>
      </c>
      <c r="F34" s="30">
        <f>SUM(F8:F32)</f>
        <v>2566.03</v>
      </c>
      <c r="G34" s="36"/>
      <c r="H34" s="30">
        <f>SUM(H8:H32)</f>
        <v>2589.03</v>
      </c>
      <c r="I34" s="36"/>
      <c r="J34" s="30">
        <f>SUM(J8:J32)</f>
        <v>2944.54</v>
      </c>
      <c r="K34" s="30"/>
      <c r="L34" s="30">
        <f>SUM(L8:L32)</f>
        <v>2213.84</v>
      </c>
    </row>
    <row r="35" ht="5.25" customHeight="1">
      <c r="A35" s="17"/>
      <c r="D35" s="18"/>
      <c r="E35" s="37"/>
      <c r="F35" s="38"/>
      <c r="G35" s="38"/>
      <c r="H35" s="38"/>
      <c r="I35" s="38"/>
      <c r="J35" s="38"/>
      <c r="K35" s="38"/>
      <c r="L35" s="38"/>
    </row>
    <row r="36" ht="15.0" customHeight="1">
      <c r="A36" s="17"/>
      <c r="D36" s="18"/>
      <c r="E36" s="35" t="s">
        <v>19</v>
      </c>
      <c r="F36" s="39"/>
      <c r="G36" s="38"/>
      <c r="H36" s="39"/>
      <c r="I36" s="38"/>
      <c r="J36" s="39"/>
      <c r="K36" s="40"/>
      <c r="L36" s="39"/>
    </row>
    <row r="37" ht="5.25" customHeight="1">
      <c r="A37" s="17"/>
      <c r="D37" s="18"/>
      <c r="E37" s="37"/>
      <c r="F37" s="39"/>
      <c r="G37" s="38"/>
      <c r="H37" s="39"/>
      <c r="I37" s="38"/>
      <c r="J37" s="39"/>
      <c r="K37" s="38"/>
      <c r="L37" s="39"/>
    </row>
    <row r="38" ht="15.0" customHeight="1">
      <c r="A38" s="17"/>
      <c r="D38" s="18"/>
      <c r="E38" s="41" t="s">
        <v>20</v>
      </c>
      <c r="F38" s="39"/>
      <c r="G38" s="38"/>
      <c r="H38" s="39"/>
      <c r="I38" s="38"/>
      <c r="J38" s="39"/>
      <c r="K38" s="38"/>
      <c r="L38" s="39"/>
    </row>
    <row r="39" ht="5.25" customHeight="1">
      <c r="A39" s="17"/>
      <c r="D39" s="18"/>
      <c r="E39" s="37"/>
      <c r="F39" s="39"/>
      <c r="G39" s="38"/>
      <c r="H39" s="39"/>
      <c r="I39" s="38"/>
      <c r="J39" s="39"/>
      <c r="K39" s="38"/>
      <c r="L39" s="39"/>
    </row>
    <row r="40" ht="15.0" customHeight="1">
      <c r="A40" s="17"/>
      <c r="D40" s="18"/>
      <c r="E40" s="41" t="s">
        <v>21</v>
      </c>
      <c r="F40" s="42">
        <f>SUM(F34+F36+F38)</f>
        <v>2566.03</v>
      </c>
      <c r="G40" s="38"/>
      <c r="H40" s="42">
        <f>SUM(H34+H36+H38)</f>
        <v>2589.03</v>
      </c>
      <c r="I40" s="38"/>
      <c r="J40" s="42">
        <f>SUM(J34+J36+J38)</f>
        <v>2944.54</v>
      </c>
      <c r="K40" s="38"/>
      <c r="L40" s="42">
        <f>SUM(L34+L36+L38)</f>
        <v>2213.84</v>
      </c>
    </row>
    <row r="41" ht="5.25" customHeight="1">
      <c r="A41" s="19"/>
      <c r="B41" s="43"/>
      <c r="C41" s="43"/>
      <c r="D41" s="20"/>
      <c r="E41" s="37"/>
      <c r="F41" s="38"/>
      <c r="G41" s="38"/>
      <c r="H41" s="38"/>
      <c r="I41" s="38"/>
      <c r="J41" s="38"/>
      <c r="K41" s="44"/>
      <c r="L41" s="44"/>
    </row>
    <row r="42" ht="14.25" customHeight="1">
      <c r="A42" s="45"/>
      <c r="B42" s="2"/>
      <c r="C42" s="2"/>
      <c r="D42" s="2"/>
      <c r="E42" s="3"/>
      <c r="F42" s="45" t="s">
        <v>22</v>
      </c>
      <c r="G42" s="2"/>
      <c r="H42" s="2"/>
      <c r="I42" s="2"/>
      <c r="J42" s="2"/>
      <c r="K42" s="2"/>
      <c r="L42" s="3"/>
    </row>
    <row r="43" ht="14.25" customHeight="1">
      <c r="A43" s="46" t="s">
        <v>23</v>
      </c>
      <c r="B43" s="2"/>
      <c r="C43" s="2"/>
      <c r="D43" s="2"/>
      <c r="E43" s="3"/>
      <c r="F43" s="46" t="s">
        <v>23</v>
      </c>
      <c r="G43" s="2"/>
      <c r="H43" s="2"/>
      <c r="I43" s="2"/>
      <c r="J43" s="2"/>
      <c r="K43" s="2"/>
      <c r="L43" s="3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5">
    <mergeCell ref="E3:J3"/>
    <mergeCell ref="K3:L3"/>
    <mergeCell ref="A1:L1"/>
    <mergeCell ref="A2:B2"/>
    <mergeCell ref="C2:D2"/>
    <mergeCell ref="E2:J2"/>
    <mergeCell ref="K2:L2"/>
    <mergeCell ref="A3:B3"/>
    <mergeCell ref="C3:D3"/>
    <mergeCell ref="E4:F4"/>
    <mergeCell ref="E5:F6"/>
    <mergeCell ref="A34:D41"/>
    <mergeCell ref="A42:E42"/>
    <mergeCell ref="F42:L42"/>
    <mergeCell ref="A43:E43"/>
    <mergeCell ref="F43:L43"/>
    <mergeCell ref="G5:H6"/>
    <mergeCell ref="I5:J6"/>
    <mergeCell ref="A4:A7"/>
    <mergeCell ref="B4:B7"/>
    <mergeCell ref="C4:C7"/>
    <mergeCell ref="D4:D7"/>
    <mergeCell ref="G4:H4"/>
    <mergeCell ref="I4:J4"/>
    <mergeCell ref="K4:L6"/>
  </mergeCells>
  <conditionalFormatting sqref="E8:E17 E19:E24 E32 G8:G17 G19:G32 I8:I17 I19:I32">
    <cfRule type="cellIs" dxfId="0" priority="1" operator="equal">
      <formula>#REF!</formula>
    </cfRule>
  </conditionalFormatting>
  <conditionalFormatting sqref="E8:E17 E19:E24 E32 G8:G17 G19:G32 I8:I17 I19:I32">
    <cfRule type="cellIs" dxfId="1" priority="2" operator="equal">
      <formula>#REF!</formula>
    </cfRule>
  </conditionalFormatting>
  <conditionalFormatting sqref="E8:E17 E19:E24 E32 G8:G17 G19:G24 I8:I17 I19:I24">
    <cfRule type="cellIs" dxfId="2" priority="3" operator="equal">
      <formula>#REF!</formula>
    </cfRule>
  </conditionalFormatting>
  <conditionalFormatting sqref="G32">
    <cfRule type="cellIs" dxfId="2" priority="4" operator="equal">
      <formula>#REF!</formula>
    </cfRule>
  </conditionalFormatting>
  <conditionalFormatting sqref="I32">
    <cfRule type="cellIs" dxfId="2" priority="5" operator="equal">
      <formula>#REF!</formula>
    </cfRule>
  </conditionalFormatting>
  <conditionalFormatting sqref="E8:E17 E19:E32 G8:G17 G19:G32 I8:I17 I19:I32">
    <cfRule type="cellIs" dxfId="3" priority="6" operator="equal">
      <formula>#REF!</formula>
    </cfRule>
  </conditionalFormatting>
  <conditionalFormatting sqref="E25:E31">
    <cfRule type="cellIs" dxfId="0" priority="7" operator="equal">
      <formula>#REF!</formula>
    </cfRule>
  </conditionalFormatting>
  <conditionalFormatting sqref="E25:E31">
    <cfRule type="cellIs" dxfId="1" priority="8" operator="equal">
      <formula>#REF!</formula>
    </cfRule>
  </conditionalFormatting>
  <conditionalFormatting sqref="E25:E31">
    <cfRule type="cellIs" dxfId="2" priority="9" operator="equal">
      <formula>#REF!</formula>
    </cfRule>
  </conditionalFormatting>
  <conditionalFormatting sqref="G25:G31">
    <cfRule type="cellIs" dxfId="2" priority="10" operator="equal">
      <formula>#REF!</formula>
    </cfRule>
  </conditionalFormatting>
  <conditionalFormatting sqref="I25:I31">
    <cfRule type="cellIs" dxfId="2" priority="11" operator="equal">
      <formula>#REF!</formula>
    </cfRule>
  </conditionalFormatting>
  <conditionalFormatting sqref="E18 G18 I18">
    <cfRule type="cellIs" dxfId="0" priority="12" operator="equal">
      <formula>#REF!</formula>
    </cfRule>
  </conditionalFormatting>
  <conditionalFormatting sqref="E18 G18 I18">
    <cfRule type="cellIs" dxfId="1" priority="13" operator="equal">
      <formula>#REF!</formula>
    </cfRule>
  </conditionalFormatting>
  <conditionalFormatting sqref="E18 G18 I18">
    <cfRule type="cellIs" dxfId="2" priority="14" operator="equal">
      <formula>#REF!</formula>
    </cfRule>
  </conditionalFormatting>
  <conditionalFormatting sqref="E18 G18 I18">
    <cfRule type="cellIs" dxfId="3" priority="15" operator="equal">
      <formula>#REF!</formula>
    </cfRule>
  </conditionalFormatting>
  <printOptions horizontalCentered="1"/>
  <pageMargins bottom="0.75" footer="0.0" header="0.0" left="0.7" right="0.7" top="0.75"/>
  <pageSetup fitToHeight="0" paperSize="9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2017-06-08T14:08:37Z</dcterms:created>
  <dc:creator>Moa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